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REP01 Responses\"/>
    </mc:Choice>
  </mc:AlternateContent>
  <xr:revisionPtr revIDLastSave="0" documentId="8_{2C6BBFAD-E50B-468B-B63E-F8D4F81E5BC0}" xr6:coauthVersionLast="47" xr6:coauthVersionMax="47" xr10:uidLastSave="{00000000-0000-0000-0000-000000000000}"/>
  <bookViews>
    <workbookView xWindow="-120" yWindow="-120" windowWidth="29040" windowHeight="15840" xr2:uid="{4CEFEEAA-95AD-447D-AE5F-8BD9180EDDA1}"/>
  </bookViews>
  <sheets>
    <sheet name="Sheet1" sheetId="1" r:id="rId1"/>
  </sheets>
  <definedNames>
    <definedName name="_xlnm.Print_Area" localSheetId="0">Sheet1!$C$2:$H$32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F31" i="1"/>
  <c r="E31" i="1"/>
  <c r="D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</calcChain>
</file>

<file path=xl/sharedStrings.xml><?xml version="1.0" encoding="utf-8"?>
<sst xmlns="http://schemas.openxmlformats.org/spreadsheetml/2006/main" count="19" uniqueCount="18">
  <si>
    <t>BASE Customer</t>
  </si>
  <si>
    <t>BASE METER</t>
  </si>
  <si>
    <t>AMS</t>
  </si>
  <si>
    <t>Base DIST</t>
  </si>
  <si>
    <t>BASE TRAN</t>
  </si>
  <si>
    <t>NDC</t>
  </si>
  <si>
    <t>TC5</t>
  </si>
  <si>
    <t>TEEEF</t>
  </si>
  <si>
    <t>TCRF</t>
  </si>
  <si>
    <t>EECRF</t>
  </si>
  <si>
    <t>DCRF</t>
  </si>
  <si>
    <t>TC2</t>
  </si>
  <si>
    <t>TC3</t>
  </si>
  <si>
    <t>SRC</t>
  </si>
  <si>
    <t>ADFIT</t>
  </si>
  <si>
    <t>Customer Bill</t>
  </si>
  <si>
    <t>Year</t>
  </si>
  <si>
    <t>CEHE per 1000kWh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</si>
</sst>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0000_);_(\$* \(#,##0.000000\);_(\$* \-??_);_(@_)"/>
    <numFmt numFmtId="165" formatCode="_(* #,##0.0000000_);_(* \(#,##0.0000000\);_(* &quot;-&quot;??_);_(@_)"/>
    <numFmt numFmtId="166" formatCode="_(\$* #,##0.00_);_(\$* \(#,##0.00\);_(\$* \-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44" fontId="0" fillId="0" borderId="0" xfId="1" applyFont="1"/>
    <xf numFmtId="166" fontId="2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166" fontId="2" fillId="2" borderId="1" xfId="1" applyNumberFormat="1" applyFont="1" applyFill="1" applyBorder="1" applyAlignment="1"/>
    <xf numFmtId="164" fontId="2" fillId="2" borderId="1" xfId="1" applyNumberFormat="1" applyFont="1" applyFill="1" applyBorder="1" applyAlignment="1"/>
    <xf numFmtId="164" fontId="2" fillId="2" borderId="0" xfId="1" applyNumberFormat="1" applyFont="1" applyFill="1" applyBorder="1" applyAlignment="1"/>
    <xf numFmtId="166" fontId="2" fillId="2" borderId="2" xfId="1" applyNumberFormat="1" applyFont="1" applyFill="1" applyBorder="1" applyAlignment="1"/>
    <xf numFmtId="166" fontId="2" fillId="0" borderId="2" xfId="1" applyNumberFormat="1" applyFont="1" applyFill="1" applyBorder="1" applyAlignment="1"/>
    <xf numFmtId="0" fontId="0" fillId="0" borderId="3" xfId="0" applyFont="1" applyBorder="1"/>
    <xf numFmtId="0" fontId="0" fillId="2" borderId="4" xfId="0" applyNumberFormat="1" applyFont="1" applyFill="1" applyBorder="1"/>
    <xf numFmtId="17" fontId="0" fillId="0" borderId="4" xfId="0" applyNumberFormat="1" applyFont="1" applyBorder="1"/>
    <xf numFmtId="0" fontId="0" fillId="2" borderId="5" xfId="0" applyFont="1" applyFill="1" applyBorder="1"/>
    <xf numFmtId="0" fontId="0" fillId="0" borderId="6" xfId="0" applyFont="1" applyBorder="1"/>
    <xf numFmtId="43" fontId="0" fillId="2" borderId="7" xfId="0" applyNumberFormat="1" applyFont="1" applyFill="1" applyBorder="1"/>
    <xf numFmtId="165" fontId="0" fillId="2" borderId="7" xfId="0" applyNumberFormat="1" applyFont="1" applyFill="1" applyBorder="1"/>
    <xf numFmtId="164" fontId="2" fillId="2" borderId="8" xfId="1" applyNumberFormat="1" applyFont="1" applyFill="1" applyBorder="1" applyAlignment="1"/>
    <xf numFmtId="164" fontId="2" fillId="0" borderId="8" xfId="1" applyNumberFormat="1" applyFont="1" applyFill="1" applyBorder="1" applyAlignment="1"/>
    <xf numFmtId="166" fontId="2" fillId="2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2" fillId="2" borderId="5" xfId="1" applyNumberFormat="1" applyFont="1" applyFill="1" applyBorder="1" applyAlignment="1"/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68DD-4B0B-4B38-9C17-D6DCD6D25AEF}">
  <dimension ref="C2:G31"/>
  <sheetViews>
    <sheetView tabSelected="1" workbookViewId="0">
      <selection activeCell="F9" sqref="F9"/>
    </sheetView>
  </sheetViews>
  <sheetFormatPr defaultRowHeight="15" x14ac:dyDescent="0.25"/>
  <cols>
    <col min="1" max="1" width="4.140625" customWidth="1"/>
    <col min="2" max="2" width="3.140625" customWidth="1"/>
    <col min="3" max="3" width="14.5703125" bestFit="1" customWidth="1"/>
    <col min="4" max="4" width="17.5703125" bestFit="1" customWidth="1"/>
    <col min="5" max="5" width="14.5703125" bestFit="1" customWidth="1"/>
    <col min="6" max="6" width="11.7109375" bestFit="1" customWidth="1"/>
    <col min="7" max="10" width="11.42578125" bestFit="1" customWidth="1"/>
    <col min="11" max="11" width="11" bestFit="1" customWidth="1"/>
    <col min="12" max="13" width="11.42578125" bestFit="1" customWidth="1"/>
    <col min="14" max="14" width="11" bestFit="1" customWidth="1"/>
    <col min="15" max="17" width="11.42578125" bestFit="1" customWidth="1"/>
    <col min="18" max="18" width="12.140625" bestFit="1" customWidth="1"/>
    <col min="19" max="19" width="12.42578125" bestFit="1" customWidth="1"/>
  </cols>
  <sheetData>
    <row r="2" spans="3:7" x14ac:dyDescent="0.25">
      <c r="C2" s="21" t="s">
        <v>16</v>
      </c>
      <c r="D2" t="s">
        <v>17</v>
      </c>
    </row>
    <row r="3" spans="3:7" x14ac:dyDescent="0.25">
      <c r="C3">
        <v>2014</v>
      </c>
      <c r="D3" s="1">
        <v>49.5</v>
      </c>
    </row>
    <row r="4" spans="3:7" x14ac:dyDescent="0.25">
      <c r="C4">
        <v>2015</v>
      </c>
      <c r="D4" s="1">
        <v>42.877999999999993</v>
      </c>
    </row>
    <row r="5" spans="3:7" x14ac:dyDescent="0.25">
      <c r="C5">
        <v>2016</v>
      </c>
      <c r="D5" s="1">
        <v>45.550999999999995</v>
      </c>
    </row>
    <row r="6" spans="3:7" x14ac:dyDescent="0.25">
      <c r="C6">
        <v>2017</v>
      </c>
      <c r="D6" s="1">
        <v>43.466499999999996</v>
      </c>
    </row>
    <row r="7" spans="3:7" x14ac:dyDescent="0.25">
      <c r="C7">
        <v>2018</v>
      </c>
      <c r="D7" s="1">
        <v>47.292999999999992</v>
      </c>
    </row>
    <row r="8" spans="3:7" x14ac:dyDescent="0.25">
      <c r="C8">
        <v>2019</v>
      </c>
      <c r="D8" s="1">
        <v>44.165999999999997</v>
      </c>
    </row>
    <row r="9" spans="3:7" x14ac:dyDescent="0.25">
      <c r="C9">
        <v>2020</v>
      </c>
      <c r="D9" s="1">
        <v>42.451000000000001</v>
      </c>
    </row>
    <row r="10" spans="3:7" x14ac:dyDescent="0.25">
      <c r="C10">
        <v>2021</v>
      </c>
      <c r="D10" s="1">
        <v>44.177999999999997</v>
      </c>
    </row>
    <row r="11" spans="3:7" x14ac:dyDescent="0.25">
      <c r="C11">
        <v>2022</v>
      </c>
      <c r="D11" s="1">
        <v>48.376999999999995</v>
      </c>
    </row>
    <row r="12" spans="3:7" x14ac:dyDescent="0.25">
      <c r="C12">
        <v>2023</v>
      </c>
      <c r="D12" s="1">
        <v>49.546999999999997</v>
      </c>
    </row>
    <row r="15" spans="3:7" x14ac:dyDescent="0.25">
      <c r="C15" s="9" t="s">
        <v>16</v>
      </c>
      <c r="D15" s="10">
        <v>2014</v>
      </c>
      <c r="E15" s="11">
        <v>44986</v>
      </c>
      <c r="F15" s="11">
        <v>45170</v>
      </c>
      <c r="G15" s="12">
        <v>2023</v>
      </c>
    </row>
    <row r="16" spans="3:7" x14ac:dyDescent="0.25">
      <c r="C16" s="13" t="s">
        <v>0</v>
      </c>
      <c r="D16" s="7">
        <v>1.62</v>
      </c>
      <c r="E16" s="8">
        <v>2.2999999999999998</v>
      </c>
      <c r="F16" s="8">
        <v>2.2999999999999998</v>
      </c>
      <c r="G16" s="14">
        <f t="shared" ref="G16:G31" si="0">(F16+E16)/2</f>
        <v>2.2999999999999998</v>
      </c>
    </row>
    <row r="17" spans="3:7" x14ac:dyDescent="0.25">
      <c r="C17" s="13" t="s">
        <v>1</v>
      </c>
      <c r="D17" s="4">
        <v>3.85</v>
      </c>
      <c r="E17" s="2">
        <v>2.09</v>
      </c>
      <c r="F17" s="2">
        <v>2.09</v>
      </c>
      <c r="G17" s="14">
        <f t="shared" si="0"/>
        <v>2.09</v>
      </c>
    </row>
    <row r="18" spans="3:7" x14ac:dyDescent="0.25">
      <c r="C18" s="13" t="s">
        <v>2</v>
      </c>
      <c r="D18" s="4">
        <v>3.05</v>
      </c>
      <c r="E18" s="3">
        <v>0</v>
      </c>
      <c r="F18" s="3">
        <v>0</v>
      </c>
      <c r="G18" s="15">
        <f t="shared" si="0"/>
        <v>0</v>
      </c>
    </row>
    <row r="19" spans="3:7" x14ac:dyDescent="0.25">
      <c r="C19" s="13" t="s">
        <v>3</v>
      </c>
      <c r="D19" s="5">
        <v>1.6489E-2</v>
      </c>
      <c r="E19" s="3">
        <v>2.0313999999999999E-2</v>
      </c>
      <c r="F19" s="3">
        <v>2.0313999999999999E-2</v>
      </c>
      <c r="G19" s="15">
        <f t="shared" si="0"/>
        <v>2.0313999999999999E-2</v>
      </c>
    </row>
    <row r="20" spans="3:7" x14ac:dyDescent="0.25">
      <c r="C20" s="13" t="s">
        <v>4</v>
      </c>
      <c r="D20" s="5">
        <v>8.4390000000000003E-3</v>
      </c>
      <c r="E20" s="3">
        <v>0</v>
      </c>
      <c r="F20" s="3">
        <v>0</v>
      </c>
      <c r="G20" s="15">
        <f t="shared" si="0"/>
        <v>0</v>
      </c>
    </row>
    <row r="21" spans="3:7" x14ac:dyDescent="0.25">
      <c r="C21" s="13" t="s">
        <v>5</v>
      </c>
      <c r="D21" s="5">
        <v>1.0000000000000001E-5</v>
      </c>
      <c r="E21" s="3">
        <v>3.0000000000000001E-6</v>
      </c>
      <c r="F21" s="3">
        <v>3.0000000000000001E-6</v>
      </c>
      <c r="G21" s="15">
        <f t="shared" si="0"/>
        <v>3.0000000000000001E-6</v>
      </c>
    </row>
    <row r="22" spans="3:7" x14ac:dyDescent="0.25">
      <c r="C22" s="13" t="s">
        <v>6</v>
      </c>
      <c r="D22" s="5">
        <v>3.2109999999999999E-3</v>
      </c>
      <c r="E22" s="3">
        <v>1.9913906850490882E-3</v>
      </c>
      <c r="F22" s="3">
        <v>1.9913906850490882E-3</v>
      </c>
      <c r="G22" s="15">
        <f t="shared" si="0"/>
        <v>1.9913906850490882E-3</v>
      </c>
    </row>
    <row r="23" spans="3:7" x14ac:dyDescent="0.25">
      <c r="C23" s="13" t="s">
        <v>7</v>
      </c>
      <c r="D23" s="6">
        <v>0</v>
      </c>
      <c r="E23" s="3">
        <v>0</v>
      </c>
      <c r="F23" s="3">
        <v>3.2405271328883479E-3</v>
      </c>
      <c r="G23" s="15">
        <f t="shared" si="0"/>
        <v>1.6202635664441739E-3</v>
      </c>
    </row>
    <row r="24" spans="3:7" x14ac:dyDescent="0.25">
      <c r="C24" s="13" t="s">
        <v>8</v>
      </c>
      <c r="D24" s="5">
        <v>6.7200000000000003E-3</v>
      </c>
      <c r="E24" s="3">
        <v>1.0878000000000001E-2</v>
      </c>
      <c r="F24" s="3">
        <v>2.5513999999999998E-2</v>
      </c>
      <c r="G24" s="15">
        <f t="shared" si="0"/>
        <v>1.8196E-2</v>
      </c>
    </row>
    <row r="25" spans="3:7" x14ac:dyDescent="0.25">
      <c r="C25" s="13" t="s">
        <v>9</v>
      </c>
      <c r="D25" s="5">
        <v>8.6200000000000003E-4</v>
      </c>
      <c r="E25" s="3">
        <v>9.5783440961584555E-4</v>
      </c>
      <c r="F25" s="3">
        <v>9.5783440961584555E-4</v>
      </c>
      <c r="G25" s="15">
        <f t="shared" si="0"/>
        <v>9.5783440961584555E-4</v>
      </c>
    </row>
    <row r="26" spans="3:7" x14ac:dyDescent="0.25">
      <c r="C26" s="13" t="s">
        <v>10</v>
      </c>
      <c r="D26" s="5">
        <v>0</v>
      </c>
      <c r="E26" s="3">
        <v>1.4762965989131172E-3</v>
      </c>
      <c r="F26" s="3">
        <v>2.6732257728076057E-3</v>
      </c>
      <c r="G26" s="15">
        <f t="shared" si="0"/>
        <v>2.0747611858603614E-3</v>
      </c>
    </row>
    <row r="27" spans="3:7" x14ac:dyDescent="0.25">
      <c r="C27" s="13" t="s">
        <v>11</v>
      </c>
      <c r="D27" s="5">
        <v>3.0300000000000001E-3</v>
      </c>
      <c r="E27" s="3">
        <v>0</v>
      </c>
      <c r="F27" s="3">
        <v>0</v>
      </c>
      <c r="G27" s="15">
        <f t="shared" si="0"/>
        <v>0</v>
      </c>
    </row>
    <row r="28" spans="3:7" x14ac:dyDescent="0.25">
      <c r="C28" s="13" t="s">
        <v>12</v>
      </c>
      <c r="D28" s="5">
        <v>4.06E-4</v>
      </c>
      <c r="E28" s="3">
        <v>0</v>
      </c>
      <c r="F28" s="3">
        <v>0</v>
      </c>
      <c r="G28" s="15">
        <f t="shared" si="0"/>
        <v>0</v>
      </c>
    </row>
    <row r="29" spans="3:7" x14ac:dyDescent="0.25">
      <c r="C29" s="13" t="s">
        <v>13</v>
      </c>
      <c r="D29" s="5">
        <v>2.2339999999999999E-3</v>
      </c>
      <c r="E29" s="3">
        <v>0</v>
      </c>
      <c r="F29" s="3">
        <v>0</v>
      </c>
      <c r="G29" s="15">
        <f t="shared" si="0"/>
        <v>0</v>
      </c>
    </row>
    <row r="30" spans="3:7" x14ac:dyDescent="0.25">
      <c r="C30" s="13" t="s">
        <v>14</v>
      </c>
      <c r="D30" s="16">
        <v>-4.2000000000000002E-4</v>
      </c>
      <c r="E30" s="17">
        <v>0</v>
      </c>
      <c r="F30" s="17">
        <v>0</v>
      </c>
      <c r="G30" s="15">
        <f t="shared" si="0"/>
        <v>0</v>
      </c>
    </row>
    <row r="31" spans="3:7" x14ac:dyDescent="0.25">
      <c r="C31" s="9" t="s">
        <v>15</v>
      </c>
      <c r="D31" s="18">
        <f>(D16+D17+D18)+(SUM(D19:D30)*1000)</f>
        <v>49.500999999999991</v>
      </c>
      <c r="E31" s="19">
        <f>(E16+E17)+(SUM(E19:E30)*1000)</f>
        <v>40.010521693578049</v>
      </c>
      <c r="F31" s="19">
        <f>(F16+F17)+(SUM(F19:F30)*1000)</f>
        <v>59.083978000360887</v>
      </c>
      <c r="G31" s="20">
        <f t="shared" si="0"/>
        <v>49.547249846969464</v>
      </c>
    </row>
  </sheetData>
  <pageMargins left="0.7" right="0.7" top="0.75" bottom="0.75" header="0.3" footer="0.3"/>
  <pageSetup orientation="landscape" r:id="rId1"/>
  <headerFooter>
    <oddHeader>&amp;RDocket No. 56211
REP- RFI01-15 Attachment 1
John Durland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A3878BF3CF6BCD4893F033E922B9D4C8" ma:contentTypeVersion="0" ma:contentTypeDescription="My Content Type" ma:contentTypeScope="" ma:versionID="9091beae2fc6c6e3c0bfc86f441ae846">
  <xsd:schema xmlns:xsd="http://www.w3.org/2001/XMLSchema" xmlns:xs="http://www.w3.org/2001/XMLSchema" xmlns:p="http://schemas.microsoft.com/office/2006/metadata/properties" xmlns:ns2="F1198E91-EC66-456C-8221-A49E7B9ED60B" targetNamespace="http://schemas.microsoft.com/office/2006/metadata/properties" ma:root="true" ma:fieldsID="3d060d82a9d810479ceb53368bed68b5" ns2:_="">
    <xsd:import namespace="F1198E91-EC66-456C-8221-A49E7B9ED60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98E91-EC66-456C-8221-A49E7B9ED60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1198E91-EC66-456C-8221-A49E7B9ED60B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68C1DA-CF1D-4611-990E-B91546EC4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198E91-EC66-456C-8221-A49E7B9ED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D6A271-1A80-43A4-877C-8ECAF19DA7B3}">
  <ds:schemaRefs>
    <ds:schemaRef ds:uri="http://schemas.microsoft.com/office/2006/metadata/properties"/>
    <ds:schemaRef ds:uri="http://schemas.microsoft.com/office/infopath/2007/PartnerControls"/>
    <ds:schemaRef ds:uri="F1198E91-EC66-456C-8221-A49E7B9ED60B"/>
  </ds:schemaRefs>
</ds:datastoreItem>
</file>

<file path=customXml/itemProps3.xml><?xml version="1.0" encoding="utf-8"?>
<ds:datastoreItem xmlns:ds="http://schemas.openxmlformats.org/officeDocument/2006/customXml" ds:itemID="{F21C094F-14E5-4B80-A4FC-1E627BACC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Durland, John R</dc:creator>
  <cp:lastModifiedBy>Hart, Alice S</cp:lastModifiedBy>
  <cp:lastPrinted>2024-05-21T18:40:56Z</cp:lastPrinted>
  <dcterms:created xsi:type="dcterms:W3CDTF">2024-05-04T12:53:27Z</dcterms:created>
  <dcterms:modified xsi:type="dcterms:W3CDTF">2024-05-21T18:41:26Z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2024-05-04T13:21:17Z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ad7d6c76-a2e1-4791-93a4-60e412f7e0b1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0x010100DABA1816B5924F35B8CF165C876C88BA00A3878BF3CF6BCD4893F033E922B9D4C8</vt:lpwstr>
  </property>
</Properties>
</file>